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2-T-042 (CATERING DE CARACOLLO, SICA SICA Y SENKATA) FERIA LH\001 PROCESO\Anexo 4 - Planilla de cotizacion\"/>
    </mc:Choice>
  </mc:AlternateContent>
  <bookViews>
    <workbookView xWindow="0" yWindow="0" windowWidth="12510" windowHeight="7650" activeTab="2"/>
  </bookViews>
  <sheets>
    <sheet name="FA.019" sheetId="1" r:id="rId1"/>
    <sheet name="Ev. Tecnica" sheetId="2" r:id="rId2"/>
    <sheet name="Ev. Económica" sheetId="4" r:id="rId3"/>
  </sheets>
  <calcPr calcId="162913"/>
</workbook>
</file>

<file path=xl/calcChain.xml><?xml version="1.0" encoding="utf-8"?>
<calcChain xmlns="http://schemas.openxmlformats.org/spreadsheetml/2006/main">
  <c r="P6" i="4" l="1"/>
  <c r="N6" i="4"/>
  <c r="M6" i="4"/>
  <c r="L6" i="4"/>
  <c r="J6" i="4"/>
  <c r="I6" i="4"/>
  <c r="F42" i="1" l="1"/>
  <c r="C42" i="1"/>
</calcChain>
</file>

<file path=xl/sharedStrings.xml><?xml version="1.0" encoding="utf-8"?>
<sst xmlns="http://schemas.openxmlformats.org/spreadsheetml/2006/main" count="156" uniqueCount="124">
  <si>
    <t>FORMULARIO DE REQUERIMIENTO</t>
  </si>
  <si>
    <t>PARA INICIO DE PROCESO DE CONTRATACIÓN</t>
  </si>
  <si>
    <t>REQUISITOS SOLICITADOS</t>
  </si>
  <si>
    <t>Certificación/Validación Presupuestaria</t>
  </si>
  <si>
    <t>PAC</t>
  </si>
  <si>
    <t>Especificaciones Técnicas / Términos de Referencia</t>
  </si>
  <si>
    <t>Plazo de Entrega del bien o servicio</t>
  </si>
  <si>
    <t>Condición de  Entrega</t>
  </si>
  <si>
    <t>Forma de Pago</t>
  </si>
  <si>
    <t>Seguros Exigidos</t>
  </si>
  <si>
    <t>Planilla de Cotización o Planilla Económica</t>
  </si>
  <si>
    <t>Método de selección y adjudicación</t>
  </si>
  <si>
    <t>Matriz de evaluación de ofertas de la propuesta técnica</t>
  </si>
  <si>
    <t>N°</t>
  </si>
  <si>
    <t>Colocar el código del PAC con monto o en su defecto, indicar N/A.</t>
  </si>
  <si>
    <t>Número de días calendario.</t>
  </si>
  <si>
    <t>Modalidad de Pago</t>
  </si>
  <si>
    <t>Garantías</t>
  </si>
  <si>
    <t>Conforme a procedimiento de la Gerencia de Administración y Finanzas</t>
  </si>
  <si>
    <t>Otros Anexos</t>
  </si>
  <si>
    <t>Forma de Contrato</t>
  </si>
  <si>
    <t>Tipo de proceso de contratación</t>
  </si>
  <si>
    <t>Persona Asignada al Comité de Licitación o Evaluación Técnica</t>
  </si>
  <si>
    <t>Designación de Gerente de Obra/Servicios</t>
  </si>
  <si>
    <t>Designación de Fiscal de Obra/Servicio</t>
  </si>
  <si>
    <t xml:space="preserve">a) Contratación Menor </t>
  </si>
  <si>
    <t xml:space="preserve">b) Licitación </t>
  </si>
  <si>
    <t>c) Contratación Directa</t>
  </si>
  <si>
    <t xml:space="preserve">Criterios para el Llenado </t>
  </si>
  <si>
    <t>Verificación de Cumplimiento</t>
  </si>
  <si>
    <t>Opciones: 
a) Adjunto 
b) Incluido en el PS/SN/SE (requerimiento)</t>
  </si>
  <si>
    <t>Opciones: 
a) Adjunto 
b) N/A</t>
  </si>
  <si>
    <t>Opciones: 
a) Calidad 
b) Calidad propuesta técnica y costo 
c) Precio evaluado más bajo 
d) Presupuesto fijo.</t>
  </si>
  <si>
    <t>Opciones: 
a) Orden de Compra 
b) Orden de Servicio 
c) Orden de Provisión y Servicio 
d) Contrato (Adjuntar modelo) 
e) Contrato de adhesión  
f) Contrato electrónico.</t>
  </si>
  <si>
    <t>Tipos de Proceso de Contratación</t>
  </si>
  <si>
    <t xml:space="preserve">a) Adjunto </t>
  </si>
  <si>
    <t>b) Incluido en el PS/SN/SE (requerimiento)</t>
  </si>
  <si>
    <t xml:space="preserve">a) Por monto total </t>
  </si>
  <si>
    <t>b) N/A</t>
  </si>
  <si>
    <t xml:space="preserve">a) Calidad </t>
  </si>
  <si>
    <t xml:space="preserve">b) Calidad propuesta técnica y costo </t>
  </si>
  <si>
    <t xml:space="preserve">c) Precio evaluado más bajo </t>
  </si>
  <si>
    <t>d) Presupuesto fijo.</t>
  </si>
  <si>
    <t>Método de Selección y Adjudicación</t>
  </si>
  <si>
    <t xml:space="preserve">a) Orden de Compra </t>
  </si>
  <si>
    <t xml:space="preserve">b) Orden de Servicio </t>
  </si>
  <si>
    <t xml:space="preserve">c) Orden de Provisión y Servicio </t>
  </si>
  <si>
    <t xml:space="preserve">d) Contrato (Adjuntar modelo) </t>
  </si>
  <si>
    <t xml:space="preserve">e) Contrato de adhesión  </t>
  </si>
  <si>
    <t>f) Contrato electrónico.</t>
  </si>
  <si>
    <t>Se adjunta</t>
  </si>
  <si>
    <t>Observaciones</t>
  </si>
  <si>
    <t>Elaborado por</t>
  </si>
  <si>
    <r>
      <t xml:space="preserve">Confirmación emitida por Finanzas </t>
    </r>
    <r>
      <rPr>
        <sz val="10"/>
        <rFont val="Arial"/>
        <family val="2"/>
      </rPr>
      <t>(Digitar el número correlativo)</t>
    </r>
  </si>
  <si>
    <t>Nombre:</t>
  </si>
  <si>
    <t>Cargo:</t>
  </si>
  <si>
    <t>Fecha:</t>
  </si>
  <si>
    <r>
      <rPr>
        <b/>
        <sz val="10"/>
        <color rgb="FF000000"/>
        <rFont val="Arial"/>
        <family val="2"/>
      </rPr>
      <t xml:space="preserve">Bienes: </t>
    </r>
    <r>
      <rPr>
        <sz val="10"/>
        <color rgb="FF000000"/>
        <rFont val="Arial"/>
        <family val="2"/>
      </rPr>
      <t xml:space="preserve">Especificar la modalidad de entrega requerida 
</t>
    </r>
    <r>
      <rPr>
        <b/>
        <sz val="10"/>
        <color rgb="FF000000"/>
        <rFont val="Arial"/>
        <family val="2"/>
      </rPr>
      <t>Servicios:</t>
    </r>
    <r>
      <rPr>
        <sz val="10"/>
        <color rgb="FF000000"/>
        <rFont val="Arial"/>
        <family val="2"/>
      </rPr>
      <t xml:space="preserve"> N/A</t>
    </r>
  </si>
  <si>
    <t xml:space="preserve">Opciones: 
a) Contratación Menor 
b) Licitación 
c) Contratación Directa 
d) Contratacion Directa con pago mediante Tarjeta de Crédito. </t>
  </si>
  <si>
    <t>Anticipo con Garantía</t>
  </si>
  <si>
    <t xml:space="preserve">Multas o Penalidades </t>
  </si>
  <si>
    <t>Modalidad del cálculo para facturación</t>
  </si>
  <si>
    <t>a) Si 
b) No</t>
  </si>
  <si>
    <t xml:space="preserve">d) Contratacion Directa con pago mediante Tarjeta de Crédito. </t>
  </si>
  <si>
    <t>a) Por monto total 
b) Por Precio Unitario</t>
  </si>
  <si>
    <t>b) Por Precio Unitario</t>
  </si>
  <si>
    <t xml:space="preserve">a) Pagos fijos mensuales 
b) Pago total a la conclusión 
c) Por cumplimiento de hitos (describirlos) 
d) Por avance de obra </t>
  </si>
  <si>
    <t xml:space="preserve">a) Pagos fijos mensuales </t>
  </si>
  <si>
    <t xml:space="preserve">b) Pago total a la conclusión </t>
  </si>
  <si>
    <t xml:space="preserve">c) Por cumplimiento de hitos (describirlos) </t>
  </si>
  <si>
    <t xml:space="preserve">d) Por avance de obra </t>
  </si>
  <si>
    <t xml:space="preserve">a) Si </t>
  </si>
  <si>
    <t>b) No</t>
  </si>
  <si>
    <t>Multas o Penalidades</t>
  </si>
  <si>
    <t>FA.019 R1</t>
  </si>
  <si>
    <t xml:space="preserve">Aprobaciones por Autoridad Monetaria </t>
  </si>
  <si>
    <t>Gerente de Área</t>
  </si>
  <si>
    <t>Gerente General</t>
  </si>
  <si>
    <t>Firma:</t>
  </si>
  <si>
    <t>Subgerente</t>
  </si>
  <si>
    <t>Jefe de Área</t>
  </si>
  <si>
    <t>Nombre y Apellido</t>
  </si>
  <si>
    <t>N/A</t>
  </si>
  <si>
    <t>Gerard González</t>
  </si>
  <si>
    <t>Según PF 052 Art, 2.3.1</t>
  </si>
  <si>
    <t>FF172</t>
  </si>
  <si>
    <t>DETALLE</t>
  </si>
  <si>
    <t>MATRIZ DE EVALUACIÓN PROPUESTA ECONÓMICA</t>
  </si>
  <si>
    <t>ASPECTOS TÉCNICOS REQUERIDOS</t>
  </si>
  <si>
    <t>MATRIZ DE EVALUACIÓN DE LA PROPUESTA TECNICA</t>
  </si>
  <si>
    <t>Walter Nogales</t>
  </si>
  <si>
    <t>N° SOLICITUD INICIO DE PROCESO (PS/SN/SE): PS 35051 000</t>
  </si>
  <si>
    <t>CANTIDAD</t>
  </si>
  <si>
    <t>UNIDAD DE MEDIDA</t>
  </si>
  <si>
    <t>COSTO UNITARIO (USD)</t>
  </si>
  <si>
    <t>COSTO TOTAL (USD)</t>
  </si>
  <si>
    <t>Carracollo</t>
  </si>
  <si>
    <t>Sica Sica</t>
  </si>
  <si>
    <t>Senkata</t>
  </si>
  <si>
    <t>Alimentación</t>
  </si>
  <si>
    <t>Desayuno</t>
  </si>
  <si>
    <t>Raciones al mes</t>
  </si>
  <si>
    <t>Almuerzo</t>
  </si>
  <si>
    <t>Cena</t>
  </si>
  <si>
    <t>Limpieza</t>
  </si>
  <si>
    <t>Global al mes</t>
  </si>
  <si>
    <t>Personal de apoyo</t>
  </si>
  <si>
    <t>Sub total mensual</t>
  </si>
  <si>
    <t>Cantidad de meses</t>
  </si>
  <si>
    <t>Sub total de contrato</t>
  </si>
  <si>
    <t>Alimentación de visitación (50% del item 1, 2 y 3)</t>
  </si>
  <si>
    <t>Total de contrato</t>
  </si>
  <si>
    <t>GRAN TOTAL DE CONTRATO</t>
  </si>
  <si>
    <t>Cumple / No cumple</t>
  </si>
  <si>
    <t xml:space="preserve">Certificado de trabajo de la empresa que demuestre la prestación de este tipo de servicio en campo por más de un año. </t>
  </si>
  <si>
    <t>Copia del Registro Obligatorio de Empleador.</t>
  </si>
  <si>
    <t>Certificado de afiliación a la AFP actualizado.</t>
  </si>
  <si>
    <t>Certificado de afiliación a una Caja de Salud actualizado.</t>
  </si>
  <si>
    <t>Carta de compromiso de la utilización de camión frigorífico para el ingreso de alimentos.</t>
  </si>
  <si>
    <t>Constancia de visita a los sitios.</t>
  </si>
  <si>
    <t>NOMBRE DEL BIEN O SERVICIO REQUERIDO: Servicio de catering Caracollo, Sica Sica, Campero y Senkata</t>
  </si>
  <si>
    <t>Precio referencial: US$ 819259</t>
  </si>
  <si>
    <t>Walter Nogales / Gerard González</t>
  </si>
  <si>
    <t>Campero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</si>
</sst>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4" xfId="0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3" xfId="0" applyBorder="1"/>
    <xf numFmtId="0" fontId="8" fillId="0" borderId="4" xfId="0" applyFont="1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0" fontId="13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3" fontId="15" fillId="4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74589</xdr:colOff>
      <xdr:row>1</xdr:row>
      <xdr:rowOff>58616</xdr:rowOff>
    </xdr:from>
    <xdr:to>
      <xdr:col>2</xdr:col>
      <xdr:colOff>590550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989" y="144341"/>
          <a:ext cx="944586" cy="4338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58616</xdr:rowOff>
    </xdr:from>
    <xdr:to>
      <xdr:col>0</xdr:col>
      <xdr:colOff>1304925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9116"/>
          <a:ext cx="1209675" cy="433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49091</xdr:rowOff>
    </xdr:from>
    <xdr:to>
      <xdr:col>2</xdr:col>
      <xdr:colOff>238125</xdr:colOff>
      <xdr:row>3</xdr:row>
      <xdr:rowOff>101937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39591"/>
          <a:ext cx="1209675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3"/>
  <sheetViews>
    <sheetView topLeftCell="A23" zoomScaleNormal="100" workbookViewId="0">
      <selection activeCell="E27" sqref="E27"/>
    </sheetView>
  </sheetViews>
  <sheetFormatPr baseColWidth="10" defaultRowHeight="15" outlineLevelRow="1" x14ac:dyDescent="0.25"/>
  <cols>
    <col min="1" max="1" width="2.28515625" customWidth="1"/>
    <col min="2" max="2" width="6.42578125" customWidth="1"/>
    <col min="3" max="4" width="25.85546875" customWidth="1"/>
    <col min="5" max="5" width="27.42578125" customWidth="1"/>
    <col min="6" max="6" width="24.42578125" customWidth="1"/>
    <col min="7" max="7" width="23.5703125" customWidth="1"/>
  </cols>
  <sheetData>
    <row r="1" spans="2:8" ht="6.75" customHeight="1" x14ac:dyDescent="0.25"/>
    <row r="2" spans="2:8" x14ac:dyDescent="0.25">
      <c r="G2" s="5" t="s">
        <v>74</v>
      </c>
    </row>
    <row r="3" spans="2:8" x14ac:dyDescent="0.25">
      <c r="B3" s="55" t="s">
        <v>0</v>
      </c>
      <c r="C3" s="55"/>
      <c r="D3" s="55"/>
      <c r="E3" s="55"/>
      <c r="F3" s="55"/>
      <c r="G3" s="55"/>
      <c r="H3" s="2"/>
    </row>
    <row r="4" spans="2:8" x14ac:dyDescent="0.25">
      <c r="B4" s="55" t="s">
        <v>1</v>
      </c>
      <c r="C4" s="55"/>
      <c r="D4" s="55"/>
      <c r="E4" s="55"/>
      <c r="F4" s="55"/>
      <c r="G4" s="55"/>
      <c r="H4" s="2"/>
    </row>
    <row r="5" spans="2:8" ht="26.25" customHeight="1" x14ac:dyDescent="0.25">
      <c r="C5" s="54" t="s">
        <v>120</v>
      </c>
      <c r="D5" s="54"/>
      <c r="E5" s="54"/>
      <c r="F5" s="54"/>
      <c r="G5" s="54"/>
    </row>
    <row r="6" spans="2:8" ht="19.5" customHeight="1" x14ac:dyDescent="0.25">
      <c r="C6" s="54" t="s">
        <v>91</v>
      </c>
      <c r="D6" s="54"/>
      <c r="E6" s="54"/>
      <c r="F6" s="54"/>
    </row>
    <row r="7" spans="2:8" ht="21" customHeight="1" x14ac:dyDescent="0.25">
      <c r="C7" s="56" t="s">
        <v>121</v>
      </c>
      <c r="D7" s="56"/>
      <c r="E7" s="56"/>
      <c r="F7" s="56"/>
    </row>
    <row r="8" spans="2:8" ht="8.25" customHeight="1" x14ac:dyDescent="0.25">
      <c r="D8" s="1"/>
      <c r="E8" s="1"/>
      <c r="F8" s="3"/>
    </row>
    <row r="9" spans="2:8" x14ac:dyDescent="0.25">
      <c r="B9" s="8" t="s">
        <v>13</v>
      </c>
      <c r="C9" s="51" t="s">
        <v>2</v>
      </c>
      <c r="D9" s="51"/>
      <c r="E9" s="4" t="s">
        <v>29</v>
      </c>
      <c r="F9" s="51" t="s">
        <v>28</v>
      </c>
      <c r="G9" s="51"/>
    </row>
    <row r="10" spans="2:8" ht="70.150000000000006" customHeight="1" x14ac:dyDescent="0.25">
      <c r="B10" s="9">
        <v>1</v>
      </c>
      <c r="C10" s="52" t="s">
        <v>21</v>
      </c>
      <c r="D10" s="52"/>
      <c r="E10" s="13" t="s">
        <v>26</v>
      </c>
      <c r="F10" s="57" t="s">
        <v>58</v>
      </c>
      <c r="G10" s="57"/>
    </row>
    <row r="11" spans="2:8" ht="38.25" customHeight="1" x14ac:dyDescent="0.25">
      <c r="B11" s="9">
        <v>2</v>
      </c>
      <c r="C11" s="43" t="s">
        <v>3</v>
      </c>
      <c r="D11" s="43"/>
      <c r="E11" s="40">
        <v>383.20170000000002</v>
      </c>
      <c r="F11" s="52" t="s">
        <v>53</v>
      </c>
      <c r="G11" s="52"/>
    </row>
    <row r="12" spans="2:8" ht="29.25" customHeight="1" x14ac:dyDescent="0.25">
      <c r="B12" s="9">
        <v>3</v>
      </c>
      <c r="C12" s="43" t="s">
        <v>4</v>
      </c>
      <c r="D12" s="43"/>
      <c r="E12" s="14">
        <v>170089</v>
      </c>
      <c r="F12" s="43" t="s">
        <v>14</v>
      </c>
      <c r="G12" s="43"/>
    </row>
    <row r="13" spans="2:8" ht="38.25" customHeight="1" x14ac:dyDescent="0.25">
      <c r="B13" s="9">
        <v>4</v>
      </c>
      <c r="C13" s="43" t="s">
        <v>5</v>
      </c>
      <c r="D13" s="43"/>
      <c r="E13" s="14" t="s">
        <v>35</v>
      </c>
      <c r="F13" s="43" t="s">
        <v>30</v>
      </c>
      <c r="G13" s="43"/>
    </row>
    <row r="14" spans="2:8" ht="20.25" customHeight="1" x14ac:dyDescent="0.25">
      <c r="B14" s="9">
        <v>5</v>
      </c>
      <c r="C14" s="43" t="s">
        <v>6</v>
      </c>
      <c r="D14" s="43"/>
      <c r="E14" s="14">
        <v>540</v>
      </c>
      <c r="F14" s="43" t="s">
        <v>15</v>
      </c>
      <c r="G14" s="43"/>
    </row>
    <row r="15" spans="2:8" ht="30.75" customHeight="1" x14ac:dyDescent="0.25">
      <c r="B15" s="9">
        <v>6</v>
      </c>
      <c r="C15" s="43" t="s">
        <v>7</v>
      </c>
      <c r="D15" s="43"/>
      <c r="E15" s="14" t="s">
        <v>82</v>
      </c>
      <c r="F15" s="43" t="s">
        <v>57</v>
      </c>
      <c r="G15" s="43"/>
    </row>
    <row r="16" spans="2:8" ht="25.5" customHeight="1" x14ac:dyDescent="0.25">
      <c r="B16" s="9">
        <v>7</v>
      </c>
      <c r="C16" s="52" t="s">
        <v>60</v>
      </c>
      <c r="D16" s="52"/>
      <c r="E16" s="15" t="s">
        <v>71</v>
      </c>
      <c r="F16" s="43" t="s">
        <v>62</v>
      </c>
      <c r="G16" s="43"/>
    </row>
    <row r="17" spans="2:7" ht="24.75" customHeight="1" x14ac:dyDescent="0.25">
      <c r="B17" s="9">
        <v>8</v>
      </c>
      <c r="C17" s="43" t="s">
        <v>61</v>
      </c>
      <c r="D17" s="43"/>
      <c r="E17" s="14" t="s">
        <v>65</v>
      </c>
      <c r="F17" s="43" t="s">
        <v>64</v>
      </c>
      <c r="G17" s="43"/>
    </row>
    <row r="18" spans="2:7" ht="51.75" customHeight="1" x14ac:dyDescent="0.25">
      <c r="B18" s="9">
        <v>9</v>
      </c>
      <c r="C18" s="43" t="s">
        <v>8</v>
      </c>
      <c r="D18" s="43"/>
      <c r="E18" s="14" t="s">
        <v>67</v>
      </c>
      <c r="F18" s="53" t="s">
        <v>66</v>
      </c>
      <c r="G18" s="53"/>
    </row>
    <row r="19" spans="2:7" ht="29.25" customHeight="1" x14ac:dyDescent="0.25">
      <c r="B19" s="9">
        <v>10</v>
      </c>
      <c r="C19" s="43" t="s">
        <v>59</v>
      </c>
      <c r="D19" s="43"/>
      <c r="E19" s="14" t="s">
        <v>72</v>
      </c>
      <c r="F19" s="43" t="s">
        <v>62</v>
      </c>
      <c r="G19" s="43"/>
    </row>
    <row r="20" spans="2:7" ht="33" customHeight="1" x14ac:dyDescent="0.25">
      <c r="B20" s="9">
        <v>11</v>
      </c>
      <c r="C20" s="43" t="s">
        <v>17</v>
      </c>
      <c r="D20" s="43"/>
      <c r="E20" s="14" t="s">
        <v>84</v>
      </c>
      <c r="F20" s="43" t="s">
        <v>18</v>
      </c>
      <c r="G20" s="43"/>
    </row>
    <row r="21" spans="2:7" ht="27.75" customHeight="1" x14ac:dyDescent="0.25">
      <c r="B21" s="9">
        <v>12</v>
      </c>
      <c r="C21" s="43" t="s">
        <v>9</v>
      </c>
      <c r="D21" s="43"/>
      <c r="E21" s="14" t="s">
        <v>85</v>
      </c>
      <c r="F21" s="43" t="s">
        <v>18</v>
      </c>
      <c r="G21" s="43"/>
    </row>
    <row r="22" spans="2:7" ht="40.5" customHeight="1" x14ac:dyDescent="0.25">
      <c r="B22" s="9">
        <v>13</v>
      </c>
      <c r="C22" s="43" t="s">
        <v>10</v>
      </c>
      <c r="D22" s="43"/>
      <c r="E22" s="14" t="s">
        <v>35</v>
      </c>
      <c r="F22" s="43" t="s">
        <v>31</v>
      </c>
      <c r="G22" s="43"/>
    </row>
    <row r="23" spans="2:7" ht="62.25" customHeight="1" x14ac:dyDescent="0.25">
      <c r="B23" s="9">
        <v>14</v>
      </c>
      <c r="C23" s="43" t="s">
        <v>11</v>
      </c>
      <c r="D23" s="43"/>
      <c r="E23" s="14" t="s">
        <v>41</v>
      </c>
      <c r="F23" s="53" t="s">
        <v>32</v>
      </c>
      <c r="G23" s="53"/>
    </row>
    <row r="24" spans="2:7" ht="25.5" customHeight="1" x14ac:dyDescent="0.25">
      <c r="B24" s="9">
        <v>15</v>
      </c>
      <c r="C24" s="43" t="s">
        <v>12</v>
      </c>
      <c r="D24" s="43"/>
      <c r="E24" s="14" t="s">
        <v>50</v>
      </c>
      <c r="F24" s="43" t="s">
        <v>50</v>
      </c>
      <c r="G24" s="43"/>
    </row>
    <row r="25" spans="2:7" ht="84" customHeight="1" x14ac:dyDescent="0.25">
      <c r="B25" s="9">
        <v>16</v>
      </c>
      <c r="C25" s="43" t="s">
        <v>20</v>
      </c>
      <c r="D25" s="43"/>
      <c r="E25" s="14" t="s">
        <v>47</v>
      </c>
      <c r="F25" s="53" t="s">
        <v>33</v>
      </c>
      <c r="G25" s="53"/>
    </row>
    <row r="26" spans="2:7" ht="25.5" customHeight="1" x14ac:dyDescent="0.25">
      <c r="B26" s="9">
        <v>17</v>
      </c>
      <c r="C26" s="43" t="s">
        <v>22</v>
      </c>
      <c r="D26" s="43"/>
      <c r="E26" s="14" t="s">
        <v>122</v>
      </c>
      <c r="F26" s="50" t="s">
        <v>81</v>
      </c>
      <c r="G26" s="50"/>
    </row>
    <row r="27" spans="2:7" ht="25.5" customHeight="1" x14ac:dyDescent="0.25">
      <c r="B27" s="9">
        <v>18</v>
      </c>
      <c r="C27" s="43" t="s">
        <v>23</v>
      </c>
      <c r="D27" s="43"/>
      <c r="E27" s="29" t="s">
        <v>90</v>
      </c>
      <c r="F27" s="50" t="s">
        <v>81</v>
      </c>
      <c r="G27" s="50"/>
    </row>
    <row r="28" spans="2:7" ht="33" customHeight="1" x14ac:dyDescent="0.25">
      <c r="B28" s="9">
        <v>19</v>
      </c>
      <c r="C28" s="43" t="s">
        <v>24</v>
      </c>
      <c r="D28" s="43"/>
      <c r="E28" s="31" t="s">
        <v>83</v>
      </c>
      <c r="F28" s="50" t="s">
        <v>81</v>
      </c>
      <c r="G28" s="50"/>
    </row>
    <row r="29" spans="2:7" ht="16.149999999999999" customHeight="1" x14ac:dyDescent="0.25">
      <c r="B29" s="44">
        <v>20</v>
      </c>
      <c r="C29" s="43" t="s">
        <v>19</v>
      </c>
      <c r="D29" s="43"/>
      <c r="E29" s="14" t="s">
        <v>82</v>
      </c>
      <c r="F29" s="50"/>
      <c r="G29" s="50"/>
    </row>
    <row r="30" spans="2:7" x14ac:dyDescent="0.25">
      <c r="B30" s="44"/>
      <c r="C30" s="43"/>
      <c r="D30" s="43"/>
      <c r="E30" s="29" t="s">
        <v>82</v>
      </c>
      <c r="F30" s="50"/>
      <c r="G30" s="50"/>
    </row>
    <row r="31" spans="2:7" x14ac:dyDescent="0.25">
      <c r="B31" s="44"/>
      <c r="C31" s="43"/>
      <c r="D31" s="43"/>
      <c r="E31" s="29" t="s">
        <v>82</v>
      </c>
      <c r="F31" s="50"/>
      <c r="G31" s="50"/>
    </row>
    <row r="32" spans="2:7" ht="38.25" customHeight="1" x14ac:dyDescent="0.25">
      <c r="B32" s="10">
        <v>21</v>
      </c>
      <c r="C32" s="48" t="s">
        <v>51</v>
      </c>
      <c r="D32" s="48"/>
      <c r="E32" s="29" t="s">
        <v>82</v>
      </c>
      <c r="F32" s="49"/>
      <c r="G32" s="49"/>
    </row>
    <row r="33" spans="2:7" ht="6.75" customHeight="1" x14ac:dyDescent="0.25">
      <c r="B33" s="11"/>
      <c r="C33" s="12"/>
      <c r="D33" s="3"/>
      <c r="E33" s="3"/>
    </row>
    <row r="34" spans="2:7" x14ac:dyDescent="0.25">
      <c r="B34" s="11"/>
      <c r="C34" s="12"/>
      <c r="D34" s="3"/>
      <c r="E34" s="3"/>
    </row>
    <row r="35" spans="2:7" x14ac:dyDescent="0.25">
      <c r="B35" s="11"/>
      <c r="C35" s="12"/>
      <c r="D35" s="45" t="s">
        <v>75</v>
      </c>
      <c r="E35" s="46"/>
      <c r="F35" s="46"/>
      <c r="G35" s="47"/>
    </row>
    <row r="36" spans="2:7" x14ac:dyDescent="0.25">
      <c r="B36" s="11"/>
      <c r="C36" s="20" t="s">
        <v>52</v>
      </c>
      <c r="D36" s="20" t="s">
        <v>80</v>
      </c>
      <c r="E36" s="20" t="s">
        <v>79</v>
      </c>
      <c r="F36" s="21" t="s">
        <v>76</v>
      </c>
      <c r="G36" s="21" t="s">
        <v>77</v>
      </c>
    </row>
    <row r="37" spans="2:7" x14ac:dyDescent="0.25">
      <c r="B37" s="11"/>
      <c r="C37" s="16"/>
      <c r="D37" s="17"/>
      <c r="E37" s="22"/>
      <c r="F37" s="22"/>
      <c r="G37" s="22"/>
    </row>
    <row r="38" spans="2:7" x14ac:dyDescent="0.25">
      <c r="B38" s="11"/>
      <c r="C38" s="16"/>
      <c r="D38" s="17"/>
      <c r="E38" s="22"/>
      <c r="F38" s="22"/>
      <c r="G38" s="22"/>
    </row>
    <row r="39" spans="2:7" x14ac:dyDescent="0.25">
      <c r="B39" s="18" t="s">
        <v>78</v>
      </c>
      <c r="C39" s="23"/>
      <c r="D39" s="23"/>
      <c r="E39" s="24"/>
      <c r="F39" s="19"/>
      <c r="G39" s="19"/>
    </row>
    <row r="40" spans="2:7" x14ac:dyDescent="0.25">
      <c r="B40" s="18" t="s">
        <v>54</v>
      </c>
      <c r="C40" s="25"/>
      <c r="D40" s="25"/>
      <c r="E40" s="26"/>
      <c r="F40" s="27"/>
      <c r="G40" s="27"/>
    </row>
    <row r="41" spans="2:7" x14ac:dyDescent="0.25">
      <c r="B41" s="18" t="s">
        <v>55</v>
      </c>
      <c r="C41" s="25"/>
      <c r="D41" s="25"/>
      <c r="E41" s="26"/>
      <c r="F41" s="27"/>
      <c r="G41" s="27"/>
    </row>
    <row r="42" spans="2:7" x14ac:dyDescent="0.25">
      <c r="B42" s="18" t="s">
        <v>56</v>
      </c>
      <c r="C42" s="30">
        <f ca="1">TODAY()</f>
        <v>42825</v>
      </c>
      <c r="D42" s="25"/>
      <c r="E42" s="32"/>
      <c r="F42" s="32">
        <f ca="1">TODAY()</f>
        <v>42825</v>
      </c>
      <c r="G42" s="28"/>
    </row>
    <row r="43" spans="2:7" x14ac:dyDescent="0.25">
      <c r="C43" s="6"/>
      <c r="D43" s="6"/>
      <c r="E43" s="6"/>
    </row>
    <row r="44" spans="2:7" hidden="1" outlineLevel="1" x14ac:dyDescent="0.25">
      <c r="C44" s="7" t="s">
        <v>34</v>
      </c>
      <c r="D44" s="7" t="s">
        <v>8</v>
      </c>
      <c r="E44" s="6"/>
    </row>
    <row r="45" spans="2:7" hidden="1" outlineLevel="1" x14ac:dyDescent="0.25">
      <c r="C45" s="6" t="s">
        <v>25</v>
      </c>
      <c r="D45" s="6" t="s">
        <v>67</v>
      </c>
      <c r="E45" s="6"/>
    </row>
    <row r="46" spans="2:7" hidden="1" outlineLevel="1" x14ac:dyDescent="0.25">
      <c r="C46" s="6" t="s">
        <v>26</v>
      </c>
      <c r="D46" s="6" t="s">
        <v>68</v>
      </c>
      <c r="E46" s="6"/>
    </row>
    <row r="47" spans="2:7" hidden="1" outlineLevel="1" x14ac:dyDescent="0.25">
      <c r="C47" s="6" t="s">
        <v>27</v>
      </c>
      <c r="D47" s="6" t="s">
        <v>69</v>
      </c>
      <c r="E47" s="6"/>
    </row>
    <row r="48" spans="2:7" hidden="1" outlineLevel="1" x14ac:dyDescent="0.25">
      <c r="C48" s="6" t="s">
        <v>63</v>
      </c>
      <c r="D48" s="6" t="s">
        <v>70</v>
      </c>
      <c r="E48" s="6"/>
    </row>
    <row r="49" spans="3:5" hidden="1" outlineLevel="1" x14ac:dyDescent="0.25">
      <c r="C49" s="6"/>
      <c r="E49" s="6"/>
    </row>
    <row r="50" spans="3:5" hidden="1" outlineLevel="1" x14ac:dyDescent="0.25">
      <c r="C50" s="7" t="s">
        <v>5</v>
      </c>
      <c r="D50" s="7" t="s">
        <v>59</v>
      </c>
      <c r="E50" s="6"/>
    </row>
    <row r="51" spans="3:5" hidden="1" outlineLevel="1" x14ac:dyDescent="0.25">
      <c r="C51" s="6" t="s">
        <v>35</v>
      </c>
      <c r="D51" s="6" t="s">
        <v>71</v>
      </c>
      <c r="E51" s="6"/>
    </row>
    <row r="52" spans="3:5" hidden="1" outlineLevel="1" x14ac:dyDescent="0.25">
      <c r="C52" s="6" t="s">
        <v>36</v>
      </c>
      <c r="D52" s="6" t="s">
        <v>72</v>
      </c>
      <c r="E52" s="6"/>
    </row>
    <row r="53" spans="3:5" hidden="1" outlineLevel="1" x14ac:dyDescent="0.25">
      <c r="C53" s="6"/>
      <c r="E53" s="6"/>
    </row>
    <row r="54" spans="3:5" hidden="1" outlineLevel="1" x14ac:dyDescent="0.25">
      <c r="C54" s="7" t="s">
        <v>73</v>
      </c>
      <c r="D54" s="7" t="s">
        <v>10</v>
      </c>
      <c r="E54" s="6"/>
    </row>
    <row r="55" spans="3:5" hidden="1" outlineLevel="1" x14ac:dyDescent="0.25">
      <c r="C55" s="6" t="s">
        <v>71</v>
      </c>
      <c r="D55" s="6" t="s">
        <v>35</v>
      </c>
      <c r="E55" s="6"/>
    </row>
    <row r="56" spans="3:5" hidden="1" outlineLevel="1" x14ac:dyDescent="0.25">
      <c r="C56" s="6" t="s">
        <v>72</v>
      </c>
      <c r="D56" s="6" t="s">
        <v>38</v>
      </c>
      <c r="E56" s="6"/>
    </row>
    <row r="57" spans="3:5" hidden="1" outlineLevel="1" x14ac:dyDescent="0.25">
      <c r="C57" s="6"/>
      <c r="E57" s="6"/>
    </row>
    <row r="58" spans="3:5" hidden="1" outlineLevel="1" x14ac:dyDescent="0.25">
      <c r="C58" s="7" t="s">
        <v>16</v>
      </c>
      <c r="D58" s="7" t="s">
        <v>43</v>
      </c>
      <c r="E58" s="6"/>
    </row>
    <row r="59" spans="3:5" hidden="1" outlineLevel="1" x14ac:dyDescent="0.25">
      <c r="C59" s="6" t="s">
        <v>37</v>
      </c>
      <c r="D59" s="6" t="s">
        <v>39</v>
      </c>
      <c r="E59" s="6"/>
    </row>
    <row r="60" spans="3:5" hidden="1" outlineLevel="1" x14ac:dyDescent="0.25">
      <c r="C60" s="6" t="s">
        <v>65</v>
      </c>
      <c r="D60" s="6" t="s">
        <v>40</v>
      </c>
      <c r="E60" s="6"/>
    </row>
    <row r="61" spans="3:5" hidden="1" outlineLevel="1" x14ac:dyDescent="0.25">
      <c r="D61" s="6" t="s">
        <v>41</v>
      </c>
      <c r="E61" s="6"/>
    </row>
    <row r="62" spans="3:5" hidden="1" outlineLevel="1" x14ac:dyDescent="0.25">
      <c r="D62" s="6" t="s">
        <v>42</v>
      </c>
      <c r="E62" s="6"/>
    </row>
    <row r="63" spans="3:5" hidden="1" outlineLevel="1" x14ac:dyDescent="0.25">
      <c r="C63" s="6"/>
      <c r="E63" s="6"/>
    </row>
    <row r="64" spans="3:5" hidden="1" outlineLevel="1" x14ac:dyDescent="0.25">
      <c r="D64" s="7" t="s">
        <v>20</v>
      </c>
      <c r="E64" s="6"/>
    </row>
    <row r="65" spans="3:5" hidden="1" outlineLevel="1" x14ac:dyDescent="0.25">
      <c r="D65" s="6" t="s">
        <v>44</v>
      </c>
      <c r="E65" s="6"/>
    </row>
    <row r="66" spans="3:5" hidden="1" outlineLevel="1" x14ac:dyDescent="0.25">
      <c r="D66" s="6" t="s">
        <v>45</v>
      </c>
      <c r="E66" s="6"/>
    </row>
    <row r="67" spans="3:5" hidden="1" outlineLevel="1" x14ac:dyDescent="0.25">
      <c r="C67" s="6"/>
      <c r="D67" s="6" t="s">
        <v>46</v>
      </c>
      <c r="E67" s="6"/>
    </row>
    <row r="68" spans="3:5" hidden="1" outlineLevel="1" x14ac:dyDescent="0.25">
      <c r="D68" s="6" t="s">
        <v>47</v>
      </c>
      <c r="E68" s="6"/>
    </row>
    <row r="69" spans="3:5" hidden="1" outlineLevel="1" x14ac:dyDescent="0.25">
      <c r="D69" s="6" t="s">
        <v>48</v>
      </c>
    </row>
    <row r="70" spans="3:5" hidden="1" outlineLevel="1" x14ac:dyDescent="0.25">
      <c r="D70" s="6" t="s">
        <v>49</v>
      </c>
    </row>
    <row r="71" spans="3:5" hidden="1" outlineLevel="1" x14ac:dyDescent="0.25"/>
    <row r="72" spans="3:5" collapsed="1" x14ac:dyDescent="0.25">
      <c r="E72" s="6"/>
    </row>
    <row r="73" spans="3:5" x14ac:dyDescent="0.25">
      <c r="E73" s="6"/>
    </row>
  </sheetData>
  <sheetProtection formatColumns="0" formatRows="0"/>
  <dataConsolidate/>
  <mergeCells count="53">
    <mergeCell ref="C5:G5"/>
    <mergeCell ref="B4:G4"/>
    <mergeCell ref="B3:G3"/>
    <mergeCell ref="F16:G16"/>
    <mergeCell ref="F15:G15"/>
    <mergeCell ref="F14:G14"/>
    <mergeCell ref="F13:G13"/>
    <mergeCell ref="F12:G12"/>
    <mergeCell ref="C12:D12"/>
    <mergeCell ref="C11:D11"/>
    <mergeCell ref="C10:D10"/>
    <mergeCell ref="C6:F6"/>
    <mergeCell ref="C7:F7"/>
    <mergeCell ref="C9:D9"/>
    <mergeCell ref="F11:G11"/>
    <mergeCell ref="F10:G10"/>
    <mergeCell ref="F21:G21"/>
    <mergeCell ref="F20:G20"/>
    <mergeCell ref="F19:G19"/>
    <mergeCell ref="F18:G18"/>
    <mergeCell ref="F17:G17"/>
    <mergeCell ref="F26:G26"/>
    <mergeCell ref="F25:G25"/>
    <mergeCell ref="F24:G24"/>
    <mergeCell ref="F23:G23"/>
    <mergeCell ref="F22:G22"/>
    <mergeCell ref="F9:G9"/>
    <mergeCell ref="C17:D17"/>
    <mergeCell ref="C16:D16"/>
    <mergeCell ref="C15:D15"/>
    <mergeCell ref="C14:D14"/>
    <mergeCell ref="C13:D13"/>
    <mergeCell ref="D35:G35"/>
    <mergeCell ref="C32:D32"/>
    <mergeCell ref="C29:D31"/>
    <mergeCell ref="C28:D28"/>
    <mergeCell ref="C27:D27"/>
    <mergeCell ref="F32:G32"/>
    <mergeCell ref="F31:G31"/>
    <mergeCell ref="F30:G30"/>
    <mergeCell ref="F29:G29"/>
    <mergeCell ref="F28:G28"/>
    <mergeCell ref="F27:G27"/>
    <mergeCell ref="B29:B31"/>
    <mergeCell ref="C26:D26"/>
    <mergeCell ref="C25:D25"/>
    <mergeCell ref="C24:D24"/>
    <mergeCell ref="C23:D23"/>
    <mergeCell ref="C22:D22"/>
    <mergeCell ref="C21:D21"/>
    <mergeCell ref="C20:D20"/>
    <mergeCell ref="C19:D19"/>
    <mergeCell ref="C18:D18"/>
  </mergeCells>
  <dataValidations count="9">
    <dataValidation type="list" allowBlank="1" showInputMessage="1" showErrorMessage="1" sqref="E10">
      <formula1>$C$45:$C$48</formula1>
    </dataValidation>
    <dataValidation type="list" allowBlank="1" showInputMessage="1" showErrorMessage="1" sqref="E13">
      <formula1>$C$51:$C$52</formula1>
    </dataValidation>
    <dataValidation type="list" allowBlank="1" showInputMessage="1" showErrorMessage="1" sqref="E25">
      <formula1>$D$65:$D$70</formula1>
    </dataValidation>
    <dataValidation type="list" allowBlank="1" showInputMessage="1" showErrorMessage="1" sqref="E23">
      <formula1>$D$59:$D$62</formula1>
    </dataValidation>
    <dataValidation type="list" allowBlank="1" showInputMessage="1" showErrorMessage="1" sqref="E22">
      <formula1>$D$55:$D$56</formula1>
    </dataValidation>
    <dataValidation type="list" allowBlank="1" showInputMessage="1" showErrorMessage="1" sqref="E19">
      <formula1>$D$51:$D$52</formula1>
    </dataValidation>
    <dataValidation type="list" allowBlank="1" showInputMessage="1" showErrorMessage="1" sqref="E18">
      <formula1>$D$45:$D$48</formula1>
    </dataValidation>
    <dataValidation type="list" allowBlank="1" showInputMessage="1" showErrorMessage="1" sqref="E17">
      <formula1>$C$59:$C$60</formula1>
    </dataValidation>
    <dataValidation type="list" allowBlank="1" showInputMessage="1" showErrorMessage="1" sqref="E16">
      <formula1>$C$55:$C$56</formula1>
    </dataValidation>
  </dataValidations>
  <printOptions horizontalCentered="1"/>
  <pageMargins left="0.51181102362204722" right="0.51181102362204722" top="0.35433070866141736" bottom="0.43307086614173229" header="0.31496062992125984" footer="0.15748031496062992"/>
  <pageSetup scale="70" orientation="portrait" r:id="rId1"/>
  <headerFooter>
    <oddFooter>&amp;L&amp;"Arial,Normal"&amp;8Vigente desde: 13.07.2016
Documento al que pertenece: &amp;"Arial,Cursiva"PA.001 Contratación de Bienes y Servicios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zoomScale="120" zoomScaleNormal="120" workbookViewId="0">
      <selection activeCell="A15" sqref="A15"/>
    </sheetView>
  </sheetViews>
  <sheetFormatPr baseColWidth="10" defaultRowHeight="15" x14ac:dyDescent="0.25"/>
  <cols>
    <col min="1" max="1" width="57.42578125" customWidth="1"/>
    <col min="2" max="2" width="23.85546875" customWidth="1"/>
    <col min="3" max="4" width="13" customWidth="1"/>
  </cols>
  <sheetData>
    <row r="3" spans="1:5" x14ac:dyDescent="0.25">
      <c r="A3" s="58" t="s">
        <v>89</v>
      </c>
      <c r="B3" s="58"/>
      <c r="C3" s="33"/>
      <c r="D3" s="33"/>
      <c r="E3" s="2"/>
    </row>
    <row r="4" spans="1:5" x14ac:dyDescent="0.25">
      <c r="A4" s="55"/>
      <c r="B4" s="55"/>
      <c r="C4" s="55"/>
      <c r="D4" s="55"/>
      <c r="E4" s="2"/>
    </row>
    <row r="5" spans="1:5" x14ac:dyDescent="0.25">
      <c r="A5" s="34" t="s">
        <v>88</v>
      </c>
      <c r="B5" s="34" t="s">
        <v>113</v>
      </c>
    </row>
    <row r="6" spans="1:5" ht="22.5" x14ac:dyDescent="0.25">
      <c r="A6" s="35" t="s">
        <v>114</v>
      </c>
      <c r="B6" s="35"/>
    </row>
    <row r="7" spans="1:5" x14ac:dyDescent="0.25">
      <c r="A7" s="35" t="s">
        <v>115</v>
      </c>
      <c r="B7" s="35"/>
    </row>
    <row r="8" spans="1:5" x14ac:dyDescent="0.25">
      <c r="A8" s="35" t="s">
        <v>116</v>
      </c>
      <c r="B8" s="35"/>
    </row>
    <row r="9" spans="1:5" x14ac:dyDescent="0.25">
      <c r="A9" s="35" t="s">
        <v>117</v>
      </c>
      <c r="B9" s="35"/>
    </row>
    <row r="10" spans="1:5" ht="42.75" customHeight="1" x14ac:dyDescent="0.25">
      <c r="A10" s="35" t="s">
        <v>118</v>
      </c>
      <c r="B10" s="35"/>
    </row>
    <row r="11" spans="1:5" x14ac:dyDescent="0.25">
      <c r="A11" s="35" t="s">
        <v>119</v>
      </c>
      <c r="B11" s="35"/>
    </row>
  </sheetData>
  <mergeCells count="2">
    <mergeCell ref="A3:B3"/>
    <mergeCell ref="A4:D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17"/>
  <sheetViews>
    <sheetView tabSelected="1" workbookViewId="0">
      <selection sqref="A1:P21"/>
    </sheetView>
  </sheetViews>
  <sheetFormatPr baseColWidth="10" defaultRowHeight="15" x14ac:dyDescent="0.25"/>
  <cols>
    <col min="1" max="1" width="3.140625" bestFit="1" customWidth="1"/>
    <col min="2" max="2" width="12.85546875" bestFit="1" customWidth="1"/>
    <col min="3" max="3" width="9.7109375" bestFit="1" customWidth="1"/>
    <col min="4" max="4" width="9.85546875" bestFit="1" customWidth="1"/>
    <col min="5" max="5" width="8.28515625" bestFit="1" customWidth="1"/>
    <col min="6" max="6" width="8.28515625" customWidth="1"/>
    <col min="7" max="7" width="8" bestFit="1" customWidth="1"/>
    <col min="8" max="8" width="18.85546875" bestFit="1" customWidth="1"/>
    <col min="9" max="9" width="9.85546875" bestFit="1" customWidth="1"/>
    <col min="10" max="10" width="8.28515625" bestFit="1" customWidth="1"/>
    <col min="11" max="11" width="8.28515625" customWidth="1"/>
    <col min="12" max="12" width="8" bestFit="1" customWidth="1"/>
    <col min="13" max="13" width="9.85546875" bestFit="1" customWidth="1"/>
    <col min="14" max="14" width="8.28515625" bestFit="1" customWidth="1"/>
    <col min="15" max="15" width="8.28515625" customWidth="1"/>
    <col min="16" max="16" width="8" bestFit="1" customWidth="1"/>
  </cols>
  <sheetData>
    <row r="3" spans="1:16" x14ac:dyDescent="0.25">
      <c r="A3" s="65" t="s">
        <v>87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x14ac:dyDescent="0.25">
      <c r="A4" s="55"/>
      <c r="B4" s="55"/>
      <c r="C4" s="55"/>
      <c r="D4" s="55"/>
      <c r="E4" s="55"/>
      <c r="F4" s="41"/>
      <c r="G4" s="2"/>
    </row>
    <row r="5" spans="1:16" x14ac:dyDescent="0.25">
      <c r="A5" s="74" t="s">
        <v>13</v>
      </c>
      <c r="B5" s="76" t="s">
        <v>86</v>
      </c>
      <c r="C5" s="77"/>
      <c r="D5" s="68" t="s">
        <v>92</v>
      </c>
      <c r="E5" s="69"/>
      <c r="F5" s="69"/>
      <c r="G5" s="70"/>
      <c r="H5" s="66" t="s">
        <v>93</v>
      </c>
      <c r="I5" s="68" t="s">
        <v>94</v>
      </c>
      <c r="J5" s="69"/>
      <c r="K5" s="69"/>
      <c r="L5" s="70"/>
      <c r="M5" s="71" t="s">
        <v>95</v>
      </c>
      <c r="N5" s="71"/>
      <c r="O5" s="71"/>
      <c r="P5" s="71"/>
    </row>
    <row r="6" spans="1:16" x14ac:dyDescent="0.25">
      <c r="A6" s="75"/>
      <c r="B6" s="78"/>
      <c r="C6" s="79"/>
      <c r="D6" s="36" t="s">
        <v>96</v>
      </c>
      <c r="E6" s="36" t="s">
        <v>97</v>
      </c>
      <c r="F6" s="42" t="s">
        <v>123</v>
      </c>
      <c r="G6" s="36" t="s">
        <v>98</v>
      </c>
      <c r="H6" s="67"/>
      <c r="I6" s="36" t="str">
        <f>D6</f>
        <v>Carracollo</v>
      </c>
      <c r="J6" s="36" t="str">
        <f>E6</f>
        <v>Sica Sica</v>
      </c>
      <c r="K6" s="42" t="s">
        <v>123</v>
      </c>
      <c r="L6" s="36" t="str">
        <f>G6</f>
        <v>Senkata</v>
      </c>
      <c r="M6" s="36" t="str">
        <f>D6</f>
        <v>Carracollo</v>
      </c>
      <c r="N6" s="36" t="str">
        <f>E6</f>
        <v>Sica Sica</v>
      </c>
      <c r="O6" s="42" t="s">
        <v>123</v>
      </c>
      <c r="P6" s="36" t="str">
        <f>G6</f>
        <v>Senkata</v>
      </c>
    </row>
    <row r="7" spans="1:16" x14ac:dyDescent="0.25">
      <c r="A7" s="37">
        <v>1</v>
      </c>
      <c r="B7" s="72" t="s">
        <v>99</v>
      </c>
      <c r="C7" s="37" t="s">
        <v>100</v>
      </c>
      <c r="D7" s="38">
        <v>90</v>
      </c>
      <c r="E7" s="38">
        <v>90</v>
      </c>
      <c r="F7" s="38">
        <v>0</v>
      </c>
      <c r="G7" s="38">
        <v>0</v>
      </c>
      <c r="H7" s="37" t="s">
        <v>101</v>
      </c>
      <c r="I7" s="39"/>
      <c r="J7" s="39"/>
      <c r="K7" s="39"/>
      <c r="L7" s="39"/>
      <c r="M7" s="39"/>
      <c r="N7" s="39"/>
      <c r="O7" s="39"/>
      <c r="P7" s="39"/>
    </row>
    <row r="8" spans="1:16" x14ac:dyDescent="0.25">
      <c r="A8" s="37">
        <v>2</v>
      </c>
      <c r="B8" s="72"/>
      <c r="C8" s="37" t="s">
        <v>102</v>
      </c>
      <c r="D8" s="38">
        <v>90</v>
      </c>
      <c r="E8" s="38">
        <v>90</v>
      </c>
      <c r="F8" s="38">
        <v>0</v>
      </c>
      <c r="G8" s="38">
        <v>0</v>
      </c>
      <c r="H8" s="37" t="s">
        <v>101</v>
      </c>
      <c r="I8" s="39"/>
      <c r="J8" s="39"/>
      <c r="K8" s="39"/>
      <c r="L8" s="39"/>
      <c r="M8" s="39"/>
      <c r="N8" s="39"/>
      <c r="O8" s="39"/>
      <c r="P8" s="39"/>
    </row>
    <row r="9" spans="1:16" x14ac:dyDescent="0.25">
      <c r="A9" s="37">
        <v>3</v>
      </c>
      <c r="B9" s="72"/>
      <c r="C9" s="37" t="s">
        <v>103</v>
      </c>
      <c r="D9" s="38">
        <v>90</v>
      </c>
      <c r="E9" s="38">
        <v>90</v>
      </c>
      <c r="F9" s="38">
        <v>0</v>
      </c>
      <c r="G9" s="38">
        <v>0</v>
      </c>
      <c r="H9" s="37" t="s">
        <v>101</v>
      </c>
      <c r="I9" s="39"/>
      <c r="J9" s="39"/>
      <c r="K9" s="39"/>
      <c r="L9" s="39"/>
      <c r="M9" s="39"/>
      <c r="N9" s="39"/>
      <c r="O9" s="39"/>
      <c r="P9" s="39"/>
    </row>
    <row r="10" spans="1:16" x14ac:dyDescent="0.25">
      <c r="A10" s="37">
        <v>4</v>
      </c>
      <c r="B10" s="73" t="s">
        <v>104</v>
      </c>
      <c r="C10" s="73"/>
      <c r="D10" s="38">
        <v>1</v>
      </c>
      <c r="E10" s="38">
        <v>1</v>
      </c>
      <c r="F10" s="38">
        <v>0</v>
      </c>
      <c r="G10" s="38">
        <v>0</v>
      </c>
      <c r="H10" s="37" t="s">
        <v>105</v>
      </c>
      <c r="I10" s="39"/>
      <c r="J10" s="39"/>
      <c r="K10" s="39"/>
      <c r="L10" s="39"/>
      <c r="M10" s="39"/>
      <c r="N10" s="39"/>
      <c r="O10" s="39"/>
      <c r="P10" s="39"/>
    </row>
    <row r="11" spans="1:16" x14ac:dyDescent="0.25">
      <c r="A11" s="37">
        <v>5</v>
      </c>
      <c r="B11" s="73" t="s">
        <v>106</v>
      </c>
      <c r="C11" s="73"/>
      <c r="D11" s="38">
        <v>1</v>
      </c>
      <c r="E11" s="38">
        <v>1</v>
      </c>
      <c r="F11" s="38">
        <v>1</v>
      </c>
      <c r="G11" s="38">
        <v>1</v>
      </c>
      <c r="H11" s="37" t="s">
        <v>105</v>
      </c>
      <c r="I11" s="39"/>
      <c r="J11" s="39"/>
      <c r="K11" s="39"/>
      <c r="L11" s="39"/>
      <c r="M11" s="39"/>
      <c r="N11" s="39"/>
      <c r="O11" s="39"/>
      <c r="P11" s="39"/>
    </row>
    <row r="12" spans="1:16" x14ac:dyDescent="0.25">
      <c r="A12" s="59" t="s">
        <v>107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39"/>
      <c r="N12" s="39"/>
      <c r="O12" s="39"/>
      <c r="P12" s="39"/>
    </row>
    <row r="13" spans="1:16" x14ac:dyDescent="0.25">
      <c r="A13" s="59" t="s">
        <v>108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9">
        <v>18</v>
      </c>
      <c r="N13" s="39">
        <v>18</v>
      </c>
      <c r="O13" s="39">
        <v>18</v>
      </c>
      <c r="P13" s="39">
        <v>18</v>
      </c>
    </row>
    <row r="14" spans="1:16" x14ac:dyDescent="0.25">
      <c r="A14" s="59" t="s">
        <v>109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9"/>
      <c r="N14" s="39"/>
      <c r="O14" s="39"/>
      <c r="P14" s="39"/>
    </row>
    <row r="15" spans="1:16" x14ac:dyDescent="0.25">
      <c r="A15" s="60" t="s">
        <v>110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39"/>
      <c r="N15" s="39"/>
      <c r="O15" s="39"/>
      <c r="P15" s="39"/>
    </row>
    <row r="16" spans="1:16" x14ac:dyDescent="0.25">
      <c r="A16" s="60" t="s">
        <v>111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39"/>
      <c r="N16" s="39"/>
      <c r="O16" s="39"/>
      <c r="P16" s="39"/>
    </row>
    <row r="17" spans="1:16" x14ac:dyDescent="0.25">
      <c r="A17" s="63" t="s">
        <v>112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4"/>
      <c r="O17" s="64"/>
      <c r="P17" s="64"/>
    </row>
  </sheetData>
  <mergeCells count="18">
    <mergeCell ref="B11:C11"/>
    <mergeCell ref="A12:L12"/>
    <mergeCell ref="A13:L13"/>
    <mergeCell ref="B10:C10"/>
    <mergeCell ref="A4:E4"/>
    <mergeCell ref="A5:A6"/>
    <mergeCell ref="B5:C6"/>
    <mergeCell ref="D5:G5"/>
    <mergeCell ref="A3:P3"/>
    <mergeCell ref="H5:H6"/>
    <mergeCell ref="I5:L5"/>
    <mergeCell ref="M5:P5"/>
    <mergeCell ref="B7:B9"/>
    <mergeCell ref="A14:L14"/>
    <mergeCell ref="A15:L15"/>
    <mergeCell ref="A16:L16"/>
    <mergeCell ref="A17:L17"/>
    <mergeCell ref="M17:P17"/>
  </mergeCells>
  <pageMargins left="0.70866141732283472" right="0.70866141732283472" top="0.74803149606299213" bottom="0.74803149606299213" header="0.31496062992125984" footer="0.31496062992125984"/>
  <pageSetup scale="8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FA.019</vt:lpstr>
      <vt:lpstr>Ev. Tecnica</vt:lpstr>
      <vt:lpstr>Ev.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Lorena Hurtado</cp:lastModifiedBy>
  <cp:lastPrinted>2017-03-31T18:43:14Z</cp:lastPrinted>
  <dcterms:created xsi:type="dcterms:W3CDTF">2016-06-29T18:53:13Z</dcterms:created>
  <dcterms:modified xsi:type="dcterms:W3CDTF">2017-03-31T18:43:16Z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